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1130"/>
  </bookViews>
  <sheets>
    <sheet name="78280000" sheetId="7" r:id="rId1"/>
  </sheets>
  <calcPr calcId="145621"/>
</workbook>
</file>

<file path=xl/calcChain.xml><?xml version="1.0" encoding="utf-8"?>
<calcChain xmlns="http://schemas.openxmlformats.org/spreadsheetml/2006/main">
  <c r="L21" i="7" l="1"/>
  <c r="L22" i="7"/>
  <c r="L23" i="7"/>
  <c r="L24" i="7"/>
  <c r="L25" i="7"/>
  <c r="L26" i="7"/>
  <c r="L27" i="7"/>
  <c r="L28" i="7"/>
  <c r="L29" i="7"/>
  <c r="L30" i="7"/>
  <c r="L31" i="7"/>
  <c r="L20" i="7"/>
  <c r="L7" i="7" l="1"/>
  <c r="L8" i="7"/>
  <c r="L9" i="7"/>
  <c r="L10" i="7"/>
  <c r="L11" i="7"/>
  <c r="L12" i="7"/>
  <c r="L13" i="7"/>
  <c r="L14" i="7"/>
  <c r="L15" i="7"/>
  <c r="L16" i="7"/>
  <c r="L17" i="7"/>
  <c r="L45" i="7"/>
  <c r="L44" i="7"/>
  <c r="L43" i="7"/>
  <c r="L42" i="7"/>
  <c r="L41" i="7"/>
  <c r="L40" i="7"/>
  <c r="L39" i="7"/>
  <c r="L38" i="7"/>
  <c r="L37" i="7"/>
  <c r="L36" i="7"/>
  <c r="L35" i="7"/>
  <c r="L34" i="7"/>
  <c r="H46" i="7"/>
  <c r="L46" i="7" l="1"/>
  <c r="L32" i="7"/>
  <c r="G46" i="7" l="1"/>
  <c r="L6" i="7" l="1"/>
  <c r="F46" i="7"/>
  <c r="F32" i="7"/>
  <c r="K17" i="7"/>
  <c r="K16" i="7"/>
  <c r="K15" i="7"/>
  <c r="K14" i="7"/>
  <c r="K13" i="7"/>
  <c r="K12" i="7"/>
  <c r="K11" i="7"/>
  <c r="K10" i="7"/>
  <c r="K9" i="7"/>
  <c r="K8" i="7"/>
  <c r="K7" i="7"/>
  <c r="K6" i="7"/>
  <c r="E46" i="7"/>
  <c r="H32" i="7"/>
  <c r="E32" i="7"/>
  <c r="E48" i="7" s="1"/>
  <c r="J20" i="7"/>
  <c r="M18" i="7"/>
  <c r="H18" i="7"/>
  <c r="E18" i="7"/>
  <c r="J17" i="7"/>
  <c r="J16" i="7"/>
  <c r="J15" i="7"/>
  <c r="J14" i="7"/>
  <c r="J13" i="7"/>
  <c r="J12" i="7"/>
  <c r="J11" i="7"/>
  <c r="J10" i="7"/>
  <c r="J9" i="7"/>
  <c r="J8" i="7"/>
  <c r="J7" i="7"/>
  <c r="J6" i="7"/>
  <c r="J18" i="7" l="1"/>
  <c r="G32" i="7"/>
  <c r="G48" i="7" s="1"/>
  <c r="K18" i="7"/>
  <c r="L18" i="7" l="1"/>
  <c r="J21" i="7"/>
  <c r="J22" i="7" l="1"/>
  <c r="J23" i="7" l="1"/>
  <c r="J26" i="7" l="1"/>
  <c r="J25" i="7"/>
  <c r="J24" i="7"/>
  <c r="J27" i="7" l="1"/>
  <c r="J28" i="7" l="1"/>
  <c r="J29" i="7" l="1"/>
  <c r="J30" i="7" l="1"/>
  <c r="J31" i="7" l="1"/>
  <c r="J32" i="7" s="1"/>
  <c r="J34" i="7" l="1"/>
  <c r="J35" i="7" l="1"/>
  <c r="J36" i="7" l="1"/>
  <c r="J46" i="7" s="1"/>
</calcChain>
</file>

<file path=xl/sharedStrings.xml><?xml version="1.0" encoding="utf-8"?>
<sst xmlns="http://schemas.openxmlformats.org/spreadsheetml/2006/main" count="56" uniqueCount="30">
  <si>
    <t>Наименование месяца</t>
  </si>
  <si>
    <t>Сумма кредита</t>
  </si>
  <si>
    <t>Сумма погашения кредита в месяц</t>
  </si>
  <si>
    <t>Фактическое количество календарных дней в платежном периоде</t>
  </si>
  <si>
    <t>Процент по кредиту</t>
  </si>
  <si>
    <t>Сумма  погашения процентов в месяц</t>
  </si>
  <si>
    <t>Факт оплаты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</si>
  <si>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</si>
  <si>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</si>
  <si>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</si>
  <si>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</si>
  <si>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</si>
  <si>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</si>
  <si>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</si>
  <si>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</si>
  <si>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</si>
  <si>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</si>
  <si>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</si>
  <si>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МАЙ</t>
  </si>
  <si>
    <t>Всего погашено кредита</t>
  </si>
  <si>
    <t>ИТОГО 2019 ГОД</t>
  </si>
  <si>
    <t>Дефицит</t>
  </si>
  <si>
    <t>Сумма кредита всего</t>
  </si>
  <si>
    <t>Сумма  погашения кредита в месяц</t>
  </si>
  <si>
    <t>Начальник финансового управления</t>
  </si>
  <si>
    <t>Клинцовской городской администрации</t>
  </si>
  <si>
    <t>Титенко М.А.</t>
  </si>
  <si>
    <t>ИТОГО 2020 ГОД</t>
  </si>
  <si>
    <t>ИТОГО 2021 ГОД</t>
  </si>
  <si>
    <t>ПРЕДВАРИТЕЛЬНЫЙ ГРАФИК ПОГАШЕНИЯ ПРОЦЕНТОВ НА ОБСЛУЖИВАНИЕ КРЕДИТА 2019-2021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</si>
</sst>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i/>
      <sz val="11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4" fontId="5" fillId="2" borderId="1" xfId="0" applyNumberFormat="1" applyFont="1" applyFill="1" applyBorder="1"/>
    <xf numFmtId="0" fontId="0" fillId="3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0" fillId="0" borderId="1" xfId="0" applyNumberFormat="1" applyFont="1" applyBorder="1"/>
    <xf numFmtId="0" fontId="2" fillId="0" borderId="0" xfId="0" applyFont="1" applyAlignment="1">
      <alignment horizont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activeCell="Q44" sqref="Q44"/>
    </sheetView>
  </sheetViews>
  <sheetFormatPr defaultRowHeight="15" x14ac:dyDescent="0.25"/>
  <cols>
    <col min="1" max="1" width="11.7109375" customWidth="1"/>
    <col min="2" max="2" width="15.28515625" hidden="1" customWidth="1"/>
    <col min="3" max="3" width="17" hidden="1" customWidth="1"/>
    <col min="4" max="4" width="15.85546875" customWidth="1"/>
    <col min="5" max="5" width="12.140625" hidden="1" customWidth="1"/>
    <col min="6" max="6" width="3.5703125" hidden="1" customWidth="1"/>
    <col min="7" max="7" width="16.85546875" customWidth="1"/>
    <col min="8" max="8" width="13.28515625" customWidth="1"/>
    <col min="9" max="9" width="9.28515625" customWidth="1"/>
    <col min="10" max="10" width="13.7109375" hidden="1" customWidth="1"/>
    <col min="11" max="11" width="3.5703125" hidden="1" customWidth="1"/>
    <col min="12" max="12" width="14.5703125" customWidth="1"/>
    <col min="13" max="13" width="13.5703125" customWidth="1"/>
  </cols>
  <sheetData>
    <row r="1" spans="1:13" ht="1.5" customHeight="1" x14ac:dyDescent="0.25"/>
    <row r="2" spans="1:13" hidden="1" x14ac:dyDescent="0.25"/>
    <row r="3" spans="1:13" ht="51.75" customHeight="1" x14ac:dyDescent="0.25">
      <c r="A3" s="22" t="s">
        <v>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5" spans="1:13" ht="242.25" x14ac:dyDescent="0.25">
      <c r="A5" s="10" t="s">
        <v>0</v>
      </c>
      <c r="B5" s="10" t="s">
        <v>1</v>
      </c>
      <c r="C5" s="10" t="s">
        <v>21</v>
      </c>
      <c r="D5" s="10" t="s">
        <v>22</v>
      </c>
      <c r="E5" s="10" t="s">
        <v>2</v>
      </c>
      <c r="F5" s="10"/>
      <c r="G5" s="10" t="s">
        <v>23</v>
      </c>
      <c r="H5" s="10" t="s">
        <v>3</v>
      </c>
      <c r="I5" s="10" t="s">
        <v>4</v>
      </c>
      <c r="J5" s="10" t="s">
        <v>5</v>
      </c>
      <c r="K5" s="10" t="s">
        <v>5</v>
      </c>
      <c r="L5" s="10" t="s">
        <v>5</v>
      </c>
      <c r="M5" s="10" t="s">
        <v>6</v>
      </c>
    </row>
    <row r="6" spans="1:13" x14ac:dyDescent="0.25">
      <c r="A6" s="1" t="s">
        <v>7</v>
      </c>
      <c r="B6" s="2">
        <v>63390000</v>
      </c>
      <c r="C6" s="2">
        <v>1821071</v>
      </c>
      <c r="D6" s="2">
        <v>75000000</v>
      </c>
      <c r="E6" s="2"/>
      <c r="F6" s="2"/>
      <c r="G6" s="2"/>
      <c r="H6" s="3">
        <v>31</v>
      </c>
      <c r="I6" s="19">
        <v>9.9324999999999992</v>
      </c>
      <c r="J6" s="2">
        <f>B6*I6/100/365*H6</f>
        <v>534746.75136986305</v>
      </c>
      <c r="K6" s="2">
        <f>C6*I6/100/365*H6</f>
        <v>15362.230655684931</v>
      </c>
      <c r="L6" s="2">
        <f>D6*I6/100/365*H6</f>
        <v>632686.64383561641</v>
      </c>
      <c r="M6" s="2"/>
    </row>
    <row r="7" spans="1:13" x14ac:dyDescent="0.25">
      <c r="A7" s="1" t="s">
        <v>8</v>
      </c>
      <c r="B7" s="2">
        <v>63390000</v>
      </c>
      <c r="C7" s="2">
        <v>3722500</v>
      </c>
      <c r="D7" s="2">
        <v>75000000</v>
      </c>
      <c r="E7" s="2"/>
      <c r="F7" s="2"/>
      <c r="G7" s="2"/>
      <c r="H7" s="3">
        <v>31</v>
      </c>
      <c r="I7" s="19">
        <v>9.9324999999999992</v>
      </c>
      <c r="J7" s="2">
        <f t="shared" ref="J7:J17" si="0">B7*I7/100/365*H7</f>
        <v>534746.75136986305</v>
      </c>
      <c r="K7" s="2">
        <f t="shared" ref="K7:K17" si="1">C7*I7/100/365*H7</f>
        <v>31402.347089041094</v>
      </c>
      <c r="L7" s="2">
        <f t="shared" ref="L7:L17" si="2">D7*I7/100/365*H7</f>
        <v>632686.64383561641</v>
      </c>
      <c r="M7" s="2"/>
    </row>
    <row r="8" spans="1:13" x14ac:dyDescent="0.25">
      <c r="A8" s="1" t="s">
        <v>9</v>
      </c>
      <c r="B8" s="2">
        <v>63390000</v>
      </c>
      <c r="C8" s="2">
        <v>3722500</v>
      </c>
      <c r="D8" s="2">
        <v>75000000</v>
      </c>
      <c r="E8" s="2"/>
      <c r="F8" s="2"/>
      <c r="G8" s="2"/>
      <c r="H8" s="3">
        <v>28</v>
      </c>
      <c r="I8" s="19">
        <v>9.9324999999999992</v>
      </c>
      <c r="J8" s="2">
        <f t="shared" si="0"/>
        <v>482997.06575342471</v>
      </c>
      <c r="K8" s="2">
        <f t="shared" si="1"/>
        <v>28363.4102739726</v>
      </c>
      <c r="L8" s="2">
        <f t="shared" si="2"/>
        <v>571458.90410958906</v>
      </c>
      <c r="M8" s="2"/>
    </row>
    <row r="9" spans="1:13" x14ac:dyDescent="0.25">
      <c r="A9" s="1" t="s">
        <v>10</v>
      </c>
      <c r="B9" s="2">
        <v>63390000</v>
      </c>
      <c r="C9" s="2">
        <v>14890000</v>
      </c>
      <c r="D9" s="2">
        <v>75000000</v>
      </c>
      <c r="E9" s="2"/>
      <c r="F9" s="2"/>
      <c r="G9" s="2"/>
      <c r="H9" s="3">
        <v>31</v>
      </c>
      <c r="I9" s="19">
        <v>8.5</v>
      </c>
      <c r="J9" s="2">
        <f t="shared" si="0"/>
        <v>457623.69863013696</v>
      </c>
      <c r="K9" s="2">
        <f t="shared" si="1"/>
        <v>107493.56164383561</v>
      </c>
      <c r="L9" s="2">
        <f t="shared" si="2"/>
        <v>541438.35616438359</v>
      </c>
      <c r="M9" s="2"/>
    </row>
    <row r="10" spans="1:13" x14ac:dyDescent="0.25">
      <c r="A10" s="1" t="s">
        <v>18</v>
      </c>
      <c r="B10" s="2">
        <v>63390000</v>
      </c>
      <c r="C10" s="2">
        <v>14890000</v>
      </c>
      <c r="D10" s="2">
        <v>75000000</v>
      </c>
      <c r="E10" s="2"/>
      <c r="F10" s="2"/>
      <c r="G10" s="2"/>
      <c r="H10" s="3">
        <v>30</v>
      </c>
      <c r="I10" s="19">
        <v>8.5</v>
      </c>
      <c r="J10" s="2">
        <f t="shared" si="0"/>
        <v>442861.64383561641</v>
      </c>
      <c r="K10" s="2">
        <f t="shared" si="1"/>
        <v>104026.02739726027</v>
      </c>
      <c r="L10" s="2">
        <f t="shared" si="2"/>
        <v>523972.60273972602</v>
      </c>
      <c r="M10" s="2"/>
    </row>
    <row r="11" spans="1:13" x14ac:dyDescent="0.25">
      <c r="A11" s="1" t="s">
        <v>11</v>
      </c>
      <c r="B11" s="2">
        <v>63390000</v>
      </c>
      <c r="C11" s="2">
        <v>14890000</v>
      </c>
      <c r="D11" s="2">
        <v>75000000</v>
      </c>
      <c r="E11" s="2"/>
      <c r="F11" s="2"/>
      <c r="G11" s="2"/>
      <c r="H11" s="3">
        <v>31</v>
      </c>
      <c r="I11" s="19">
        <v>8.5</v>
      </c>
      <c r="J11" s="2">
        <f t="shared" si="0"/>
        <v>457623.69863013696</v>
      </c>
      <c r="K11" s="2">
        <f t="shared" si="1"/>
        <v>107493.56164383561</v>
      </c>
      <c r="L11" s="2">
        <f t="shared" si="2"/>
        <v>541438.35616438359</v>
      </c>
      <c r="M11" s="2"/>
    </row>
    <row r="12" spans="1:13" x14ac:dyDescent="0.25">
      <c r="A12" s="1" t="s">
        <v>12</v>
      </c>
      <c r="B12" s="2">
        <v>63390000</v>
      </c>
      <c r="C12" s="2">
        <v>14890000</v>
      </c>
      <c r="D12" s="2">
        <v>75000000</v>
      </c>
      <c r="E12" s="2"/>
      <c r="F12" s="2"/>
      <c r="G12" s="2"/>
      <c r="H12" s="3">
        <v>30</v>
      </c>
      <c r="I12" s="19">
        <v>8.5</v>
      </c>
      <c r="J12" s="2">
        <f t="shared" si="0"/>
        <v>442861.64383561641</v>
      </c>
      <c r="K12" s="2">
        <f t="shared" si="1"/>
        <v>104026.02739726027</v>
      </c>
      <c r="L12" s="2">
        <f t="shared" si="2"/>
        <v>523972.60273972602</v>
      </c>
      <c r="M12" s="2"/>
    </row>
    <row r="13" spans="1:13" x14ac:dyDescent="0.25">
      <c r="A13" s="1" t="s">
        <v>13</v>
      </c>
      <c r="B13" s="2">
        <v>63390000</v>
      </c>
      <c r="C13" s="2">
        <v>14890000</v>
      </c>
      <c r="D13" s="2">
        <v>75000000</v>
      </c>
      <c r="E13" s="2"/>
      <c r="F13" s="2"/>
      <c r="G13" s="2"/>
      <c r="H13" s="3">
        <v>31</v>
      </c>
      <c r="I13" s="19">
        <v>8.5</v>
      </c>
      <c r="J13" s="2">
        <f t="shared" si="0"/>
        <v>457623.69863013696</v>
      </c>
      <c r="K13" s="2">
        <f t="shared" si="1"/>
        <v>107493.56164383561</v>
      </c>
      <c r="L13" s="2">
        <f t="shared" si="2"/>
        <v>541438.35616438359</v>
      </c>
      <c r="M13" s="2"/>
    </row>
    <row r="14" spans="1:13" x14ac:dyDescent="0.25">
      <c r="A14" s="1" t="s">
        <v>14</v>
      </c>
      <c r="B14" s="2">
        <v>63390000</v>
      </c>
      <c r="C14" s="2">
        <v>14890000</v>
      </c>
      <c r="D14" s="2">
        <v>75000000</v>
      </c>
      <c r="E14" s="2"/>
      <c r="F14" s="2"/>
      <c r="G14" s="2"/>
      <c r="H14" s="3">
        <v>31</v>
      </c>
      <c r="I14" s="19">
        <v>8.5</v>
      </c>
      <c r="J14" s="2">
        <f t="shared" si="0"/>
        <v>457623.69863013696</v>
      </c>
      <c r="K14" s="2">
        <f t="shared" si="1"/>
        <v>107493.56164383561</v>
      </c>
      <c r="L14" s="2">
        <f t="shared" si="2"/>
        <v>541438.35616438359</v>
      </c>
      <c r="M14" s="2"/>
    </row>
    <row r="15" spans="1:13" x14ac:dyDescent="0.25">
      <c r="A15" s="1" t="s">
        <v>15</v>
      </c>
      <c r="B15" s="2">
        <v>63390000</v>
      </c>
      <c r="C15" s="2">
        <v>14890000</v>
      </c>
      <c r="D15" s="2">
        <v>75000000</v>
      </c>
      <c r="E15" s="2"/>
      <c r="F15" s="2"/>
      <c r="G15" s="2"/>
      <c r="H15" s="3">
        <v>30</v>
      </c>
      <c r="I15" s="19">
        <v>8.5</v>
      </c>
      <c r="J15" s="2">
        <f t="shared" si="0"/>
        <v>442861.64383561641</v>
      </c>
      <c r="K15" s="2">
        <f t="shared" si="1"/>
        <v>104026.02739726027</v>
      </c>
      <c r="L15" s="2">
        <f t="shared" si="2"/>
        <v>523972.60273972602</v>
      </c>
      <c r="M15" s="2"/>
    </row>
    <row r="16" spans="1:13" x14ac:dyDescent="0.25">
      <c r="A16" s="1" t="s">
        <v>16</v>
      </c>
      <c r="B16" s="2">
        <v>63390000</v>
      </c>
      <c r="C16" s="2">
        <v>14890000</v>
      </c>
      <c r="D16" s="2">
        <v>75000000</v>
      </c>
      <c r="E16" s="2"/>
      <c r="F16" s="2"/>
      <c r="G16" s="2"/>
      <c r="H16" s="3">
        <v>31</v>
      </c>
      <c r="I16" s="19">
        <v>8.5</v>
      </c>
      <c r="J16" s="2">
        <f t="shared" si="0"/>
        <v>457623.69863013696</v>
      </c>
      <c r="K16" s="2">
        <f t="shared" si="1"/>
        <v>107493.56164383561</v>
      </c>
      <c r="L16" s="2">
        <f t="shared" si="2"/>
        <v>541438.35616438359</v>
      </c>
      <c r="M16" s="2"/>
    </row>
    <row r="17" spans="1:13" x14ac:dyDescent="0.25">
      <c r="A17" s="1" t="s">
        <v>17</v>
      </c>
      <c r="B17" s="2">
        <v>63390000</v>
      </c>
      <c r="C17" s="2">
        <v>14890000</v>
      </c>
      <c r="D17" s="2">
        <v>75000000</v>
      </c>
      <c r="E17" s="2"/>
      <c r="F17" s="2"/>
      <c r="G17" s="2"/>
      <c r="H17" s="3">
        <v>30</v>
      </c>
      <c r="I17" s="19">
        <v>8.5</v>
      </c>
      <c r="J17" s="2">
        <f t="shared" si="0"/>
        <v>442861.64383561641</v>
      </c>
      <c r="K17" s="2">
        <f t="shared" si="1"/>
        <v>104026.02739726027</v>
      </c>
      <c r="L17" s="2">
        <f t="shared" si="2"/>
        <v>523972.60273972602</v>
      </c>
      <c r="M17" s="2"/>
    </row>
    <row r="18" spans="1:13" x14ac:dyDescent="0.25">
      <c r="A18" s="4" t="s">
        <v>20</v>
      </c>
      <c r="B18" s="5"/>
      <c r="C18" s="2"/>
      <c r="D18" s="5"/>
      <c r="E18" s="5">
        <f>SUM(E6:E17)</f>
        <v>0</v>
      </c>
      <c r="F18" s="5"/>
      <c r="G18" s="5"/>
      <c r="H18" s="4">
        <f>SUM(H6:H17)</f>
        <v>365</v>
      </c>
      <c r="I18" s="20"/>
      <c r="J18" s="5">
        <f>SUM(J6:J17)</f>
        <v>5612055.6369863013</v>
      </c>
      <c r="K18" s="5">
        <f>SUM(K6:K17)</f>
        <v>1028699.9058269178</v>
      </c>
      <c r="L18" s="5">
        <f>SUM(L6:L17)</f>
        <v>6639914.3835616447</v>
      </c>
      <c r="M18" s="5">
        <f>SUM(M6:M17)</f>
        <v>0</v>
      </c>
    </row>
    <row r="19" spans="1:13" x14ac:dyDescent="0.25">
      <c r="A19" s="11"/>
      <c r="B19" s="11"/>
      <c r="C19" s="11"/>
      <c r="D19" s="11"/>
      <c r="E19" s="11"/>
      <c r="F19" s="11"/>
      <c r="G19" s="11"/>
      <c r="H19" s="11"/>
      <c r="I19" s="21"/>
      <c r="J19" s="11"/>
      <c r="K19" s="11"/>
      <c r="L19" s="11"/>
      <c r="M19" s="11"/>
    </row>
    <row r="20" spans="1:13" x14ac:dyDescent="0.25">
      <c r="A20" s="1" t="s">
        <v>7</v>
      </c>
      <c r="B20" s="11"/>
      <c r="C20" s="2"/>
      <c r="D20" s="2">
        <v>75000000</v>
      </c>
      <c r="E20" s="2">
        <v>3000000</v>
      </c>
      <c r="F20" s="2">
        <v>993000</v>
      </c>
      <c r="G20" s="2"/>
      <c r="H20" s="3">
        <v>31</v>
      </c>
      <c r="I20" s="19">
        <v>8.5</v>
      </c>
      <c r="J20" s="2">
        <f t="shared" ref="J20:J31" si="3">D20*I20/100/365*H20</f>
        <v>541438.35616438359</v>
      </c>
      <c r="K20" s="2"/>
      <c r="L20" s="2">
        <f>D20*I20/100/366*H20</f>
        <v>539959.01639344264</v>
      </c>
      <c r="M20" s="11"/>
    </row>
    <row r="21" spans="1:13" x14ac:dyDescent="0.25">
      <c r="A21" s="1" t="s">
        <v>8</v>
      </c>
      <c r="B21" s="11"/>
      <c r="C21" s="2"/>
      <c r="D21" s="2">
        <v>75000000</v>
      </c>
      <c r="E21" s="2">
        <v>3000000</v>
      </c>
      <c r="F21" s="2">
        <v>993000</v>
      </c>
      <c r="G21" s="2"/>
      <c r="H21" s="3">
        <v>31</v>
      </c>
      <c r="I21" s="19">
        <v>8.5</v>
      </c>
      <c r="J21" s="2">
        <f t="shared" si="3"/>
        <v>541438.35616438359</v>
      </c>
      <c r="K21" s="2"/>
      <c r="L21" s="2">
        <f t="shared" ref="L21:L31" si="4">D21*I21/100/366*H21</f>
        <v>539959.01639344264</v>
      </c>
      <c r="M21" s="11"/>
    </row>
    <row r="22" spans="1:13" x14ac:dyDescent="0.25">
      <c r="A22" s="1" t="s">
        <v>9</v>
      </c>
      <c r="B22" s="11"/>
      <c r="C22" s="2"/>
      <c r="D22" s="2">
        <v>75000000</v>
      </c>
      <c r="E22" s="2">
        <v>3000000</v>
      </c>
      <c r="F22" s="2">
        <v>993000</v>
      </c>
      <c r="G22" s="2"/>
      <c r="H22" s="3">
        <v>29</v>
      </c>
      <c r="I22" s="19">
        <v>8.5</v>
      </c>
      <c r="J22" s="2">
        <f t="shared" si="3"/>
        <v>506506.84931506851</v>
      </c>
      <c r="K22" s="2"/>
      <c r="L22" s="2">
        <f t="shared" si="4"/>
        <v>505122.9508196722</v>
      </c>
      <c r="M22" s="11"/>
    </row>
    <row r="23" spans="1:13" x14ac:dyDescent="0.25">
      <c r="A23" s="1" t="s">
        <v>10</v>
      </c>
      <c r="B23" s="11"/>
      <c r="C23" s="2"/>
      <c r="D23" s="2">
        <v>75000000</v>
      </c>
      <c r="E23" s="2">
        <v>4600000</v>
      </c>
      <c r="F23" s="2">
        <v>993000</v>
      </c>
      <c r="G23" s="2"/>
      <c r="H23" s="3">
        <v>31</v>
      </c>
      <c r="I23" s="19">
        <v>8.5</v>
      </c>
      <c r="J23" s="2">
        <f t="shared" si="3"/>
        <v>541438.35616438359</v>
      </c>
      <c r="K23" s="2"/>
      <c r="L23" s="2">
        <f t="shared" si="4"/>
        <v>539959.01639344264</v>
      </c>
      <c r="M23" s="11"/>
    </row>
    <row r="24" spans="1:13" x14ac:dyDescent="0.25">
      <c r="A24" s="1" t="s">
        <v>18</v>
      </c>
      <c r="B24" s="11"/>
      <c r="C24" s="2"/>
      <c r="D24" s="2">
        <v>75000000</v>
      </c>
      <c r="E24" s="2">
        <v>4600000</v>
      </c>
      <c r="F24" s="2">
        <v>993000</v>
      </c>
      <c r="G24" s="2"/>
      <c r="H24" s="3">
        <v>30</v>
      </c>
      <c r="I24" s="19">
        <v>8.5</v>
      </c>
      <c r="J24" s="2">
        <f t="shared" si="3"/>
        <v>523972.60273972602</v>
      </c>
      <c r="K24" s="2"/>
      <c r="L24" s="2">
        <f t="shared" si="4"/>
        <v>522540.98360655742</v>
      </c>
      <c r="M24" s="11"/>
    </row>
    <row r="25" spans="1:13" x14ac:dyDescent="0.25">
      <c r="A25" s="1" t="s">
        <v>11</v>
      </c>
      <c r="B25" s="11"/>
      <c r="C25" s="2"/>
      <c r="D25" s="2">
        <v>75000000</v>
      </c>
      <c r="E25" s="2">
        <v>4600000</v>
      </c>
      <c r="F25" s="2">
        <v>993000</v>
      </c>
      <c r="G25" s="2"/>
      <c r="H25" s="3">
        <v>31</v>
      </c>
      <c r="I25" s="19">
        <v>8.5</v>
      </c>
      <c r="J25" s="2">
        <f t="shared" si="3"/>
        <v>541438.35616438359</v>
      </c>
      <c r="K25" s="2"/>
      <c r="L25" s="2">
        <f t="shared" si="4"/>
        <v>539959.01639344264</v>
      </c>
      <c r="M25" s="11"/>
    </row>
    <row r="26" spans="1:13" x14ac:dyDescent="0.25">
      <c r="A26" s="1" t="s">
        <v>12</v>
      </c>
      <c r="B26" s="11"/>
      <c r="C26" s="2"/>
      <c r="D26" s="2">
        <v>75000000</v>
      </c>
      <c r="E26" s="2">
        <v>4600000</v>
      </c>
      <c r="F26" s="2">
        <v>993000</v>
      </c>
      <c r="G26" s="2"/>
      <c r="H26" s="3">
        <v>30</v>
      </c>
      <c r="I26" s="19">
        <v>8.5</v>
      </c>
      <c r="J26" s="2">
        <f t="shared" si="3"/>
        <v>523972.60273972602</v>
      </c>
      <c r="K26" s="2"/>
      <c r="L26" s="2">
        <f t="shared" si="4"/>
        <v>522540.98360655742</v>
      </c>
      <c r="M26" s="13"/>
    </row>
    <row r="27" spans="1:13" x14ac:dyDescent="0.25">
      <c r="A27" s="1" t="s">
        <v>13</v>
      </c>
      <c r="B27" s="11"/>
      <c r="C27" s="9"/>
      <c r="D27" s="2">
        <v>75000000</v>
      </c>
      <c r="E27" s="2">
        <v>4600000</v>
      </c>
      <c r="F27" s="2">
        <v>993000</v>
      </c>
      <c r="G27" s="2"/>
      <c r="H27" s="3">
        <v>31</v>
      </c>
      <c r="I27" s="19">
        <v>8.5</v>
      </c>
      <c r="J27" s="2">
        <f t="shared" si="3"/>
        <v>541438.35616438359</v>
      </c>
      <c r="K27" s="2"/>
      <c r="L27" s="2">
        <f t="shared" si="4"/>
        <v>539959.01639344264</v>
      </c>
      <c r="M27" s="11"/>
    </row>
    <row r="28" spans="1:13" x14ac:dyDescent="0.25">
      <c r="A28" s="1" t="s">
        <v>14</v>
      </c>
      <c r="B28" s="11"/>
      <c r="C28" s="9"/>
      <c r="D28" s="2">
        <v>75000000</v>
      </c>
      <c r="E28" s="2">
        <v>4600000</v>
      </c>
      <c r="F28" s="2">
        <v>993000</v>
      </c>
      <c r="G28" s="2"/>
      <c r="H28" s="3">
        <v>31</v>
      </c>
      <c r="I28" s="19">
        <v>8.5</v>
      </c>
      <c r="J28" s="2">
        <f t="shared" si="3"/>
        <v>541438.35616438359</v>
      </c>
      <c r="K28" s="2"/>
      <c r="L28" s="2">
        <f t="shared" si="4"/>
        <v>539959.01639344264</v>
      </c>
      <c r="M28" s="11"/>
    </row>
    <row r="29" spans="1:13" x14ac:dyDescent="0.25">
      <c r="A29" s="1" t="s">
        <v>15</v>
      </c>
      <c r="B29" s="11"/>
      <c r="C29" s="8"/>
      <c r="D29" s="2">
        <v>75000000</v>
      </c>
      <c r="E29" s="2">
        <v>4600000</v>
      </c>
      <c r="F29" s="2">
        <v>993000</v>
      </c>
      <c r="G29" s="2"/>
      <c r="H29" s="3">
        <v>30</v>
      </c>
      <c r="I29" s="19">
        <v>8.5</v>
      </c>
      <c r="J29" s="2">
        <f t="shared" si="3"/>
        <v>523972.60273972602</v>
      </c>
      <c r="K29" s="2"/>
      <c r="L29" s="2">
        <f t="shared" si="4"/>
        <v>522540.98360655742</v>
      </c>
      <c r="M29" s="11"/>
    </row>
    <row r="30" spans="1:13" x14ac:dyDescent="0.25">
      <c r="A30" s="1" t="s">
        <v>16</v>
      </c>
      <c r="B30" s="11"/>
      <c r="C30" s="8"/>
      <c r="D30" s="2">
        <v>75000000</v>
      </c>
      <c r="E30" s="2">
        <v>4600000</v>
      </c>
      <c r="F30" s="2">
        <v>993000</v>
      </c>
      <c r="G30" s="2"/>
      <c r="H30" s="3">
        <v>31</v>
      </c>
      <c r="I30" s="19">
        <v>8.5</v>
      </c>
      <c r="J30" s="2">
        <f t="shared" si="3"/>
        <v>541438.35616438359</v>
      </c>
      <c r="K30" s="2"/>
      <c r="L30" s="2">
        <f t="shared" si="4"/>
        <v>539959.01639344264</v>
      </c>
      <c r="M30" s="11"/>
    </row>
    <row r="31" spans="1:13" x14ac:dyDescent="0.25">
      <c r="A31" s="1" t="s">
        <v>17</v>
      </c>
      <c r="B31" s="11"/>
      <c r="C31" s="8"/>
      <c r="D31" s="2">
        <v>75000000</v>
      </c>
      <c r="E31" s="2">
        <v>4600000</v>
      </c>
      <c r="F31" s="2">
        <v>993000</v>
      </c>
      <c r="G31" s="2"/>
      <c r="H31" s="3">
        <v>30</v>
      </c>
      <c r="I31" s="19">
        <v>8.5</v>
      </c>
      <c r="J31" s="2">
        <f t="shared" si="3"/>
        <v>523972.60273972602</v>
      </c>
      <c r="K31" s="2"/>
      <c r="L31" s="2">
        <f t="shared" si="4"/>
        <v>522540.98360655742</v>
      </c>
      <c r="M31" s="11"/>
    </row>
    <row r="32" spans="1:13" x14ac:dyDescent="0.25">
      <c r="A32" s="4" t="s">
        <v>27</v>
      </c>
      <c r="B32" s="14"/>
      <c r="C32" s="14"/>
      <c r="D32" s="14"/>
      <c r="E32" s="15">
        <f>SUM(E20:E31)</f>
        <v>50400000</v>
      </c>
      <c r="F32" s="15">
        <f>SUM(F20:F31)</f>
        <v>11916000</v>
      </c>
      <c r="G32" s="15">
        <f>SUM(G20:G31)</f>
        <v>0</v>
      </c>
      <c r="H32" s="14">
        <f>SUM(H20:H31)</f>
        <v>366</v>
      </c>
      <c r="I32" s="20">
        <v>8.5</v>
      </c>
      <c r="J32" s="15">
        <f>SUM(J20:J31)</f>
        <v>6392465.7534246584</v>
      </c>
      <c r="K32" s="15"/>
      <c r="L32" s="15">
        <f>L20+L21+L22+L23+L24+L25+L26+L27+L28+L29+L30+L31</f>
        <v>6375000</v>
      </c>
      <c r="M32" s="16">
        <v>0</v>
      </c>
    </row>
    <row r="33" spans="1:13" x14ac:dyDescent="0.25">
      <c r="A33" s="11"/>
      <c r="B33" s="11"/>
      <c r="C33" s="11"/>
      <c r="D33" s="11"/>
      <c r="E33" s="11"/>
      <c r="F33" s="11"/>
      <c r="G33" s="11"/>
      <c r="H33" s="11"/>
      <c r="I33" s="21"/>
      <c r="J33" s="18"/>
      <c r="K33" s="18"/>
      <c r="L33" s="18"/>
      <c r="M33" s="11"/>
    </row>
    <row r="34" spans="1:13" x14ac:dyDescent="0.25">
      <c r="A34" s="1" t="s">
        <v>7</v>
      </c>
      <c r="B34" s="11"/>
      <c r="C34" s="8"/>
      <c r="D34" s="2">
        <v>75000000</v>
      </c>
      <c r="E34" s="8">
        <v>4600000</v>
      </c>
      <c r="F34" s="2">
        <v>993000</v>
      </c>
      <c r="G34" s="2"/>
      <c r="H34" s="3">
        <v>31</v>
      </c>
      <c r="I34" s="19">
        <v>8.5</v>
      </c>
      <c r="J34" s="2">
        <f>D34*I34/100/365*H34</f>
        <v>541438.35616438359</v>
      </c>
      <c r="K34" s="2"/>
      <c r="L34" s="2">
        <f>D34*I34/100/365*H34</f>
        <v>541438.35616438359</v>
      </c>
      <c r="M34" s="9"/>
    </row>
    <row r="35" spans="1:13" x14ac:dyDescent="0.25">
      <c r="A35" s="1" t="s">
        <v>8</v>
      </c>
      <c r="B35" s="11"/>
      <c r="C35" s="8"/>
      <c r="D35" s="2">
        <v>75000000</v>
      </c>
      <c r="E35" s="8">
        <v>4600000</v>
      </c>
      <c r="F35" s="2">
        <v>993000</v>
      </c>
      <c r="G35" s="2"/>
      <c r="H35" s="3">
        <v>31</v>
      </c>
      <c r="I35" s="19">
        <v>8.5</v>
      </c>
      <c r="J35" s="2">
        <f>D35*I35/100/365*H35</f>
        <v>541438.35616438359</v>
      </c>
      <c r="K35" s="2"/>
      <c r="L35" s="2">
        <f t="shared" ref="L35:L45" si="5">D35*I35/100/365*H35</f>
        <v>541438.35616438359</v>
      </c>
      <c r="M35" s="9"/>
    </row>
    <row r="36" spans="1:13" x14ac:dyDescent="0.25">
      <c r="A36" s="1" t="s">
        <v>9</v>
      </c>
      <c r="B36" s="11"/>
      <c r="C36" s="8"/>
      <c r="D36" s="2">
        <v>75000000</v>
      </c>
      <c r="E36" s="8">
        <v>3790000</v>
      </c>
      <c r="F36" s="8">
        <v>98800</v>
      </c>
      <c r="G36" s="8"/>
      <c r="H36" s="3">
        <v>28</v>
      </c>
      <c r="I36" s="19">
        <v>8.5</v>
      </c>
      <c r="J36" s="2">
        <f>D36*I36/100/365*H36</f>
        <v>489041.09589041094</v>
      </c>
      <c r="K36" s="2"/>
      <c r="L36" s="2">
        <f t="shared" si="5"/>
        <v>489041.09589041094</v>
      </c>
      <c r="M36" s="9"/>
    </row>
    <row r="37" spans="1:13" x14ac:dyDescent="0.25">
      <c r="A37" s="1" t="s">
        <v>10</v>
      </c>
      <c r="B37" s="11"/>
      <c r="C37" s="8"/>
      <c r="D37" s="2">
        <v>75000000</v>
      </c>
      <c r="E37" s="8"/>
      <c r="F37" s="8"/>
      <c r="G37" s="8"/>
      <c r="H37" s="3">
        <v>31</v>
      </c>
      <c r="I37" s="19">
        <v>8.5</v>
      </c>
      <c r="J37" s="2"/>
      <c r="K37" s="2"/>
      <c r="L37" s="2">
        <f t="shared" si="5"/>
        <v>541438.35616438359</v>
      </c>
      <c r="M37" s="9"/>
    </row>
    <row r="38" spans="1:13" x14ac:dyDescent="0.25">
      <c r="A38" s="1" t="s">
        <v>18</v>
      </c>
      <c r="B38" s="11"/>
      <c r="C38" s="8"/>
      <c r="D38" s="2">
        <v>75000000</v>
      </c>
      <c r="E38" s="8"/>
      <c r="F38" s="8"/>
      <c r="G38" s="8"/>
      <c r="H38" s="3">
        <v>30</v>
      </c>
      <c r="I38" s="19">
        <v>8.5</v>
      </c>
      <c r="J38" s="2"/>
      <c r="K38" s="2"/>
      <c r="L38" s="2">
        <f t="shared" si="5"/>
        <v>523972.60273972602</v>
      </c>
      <c r="M38" s="9"/>
    </row>
    <row r="39" spans="1:13" x14ac:dyDescent="0.25">
      <c r="A39" s="1" t="s">
        <v>11</v>
      </c>
      <c r="B39" s="11"/>
      <c r="C39" s="8"/>
      <c r="D39" s="2">
        <v>75000000</v>
      </c>
      <c r="E39" s="8"/>
      <c r="F39" s="8"/>
      <c r="G39" s="8"/>
      <c r="H39" s="3">
        <v>31</v>
      </c>
      <c r="I39" s="19">
        <v>8.5</v>
      </c>
      <c r="J39" s="2"/>
      <c r="K39" s="2"/>
      <c r="L39" s="2">
        <f t="shared" si="5"/>
        <v>541438.35616438359</v>
      </c>
      <c r="M39" s="9"/>
    </row>
    <row r="40" spans="1:13" x14ac:dyDescent="0.25">
      <c r="A40" s="1" t="s">
        <v>12</v>
      </c>
      <c r="B40" s="11"/>
      <c r="C40" s="8"/>
      <c r="D40" s="2">
        <v>75000000</v>
      </c>
      <c r="E40" s="8"/>
      <c r="F40" s="8"/>
      <c r="G40" s="8"/>
      <c r="H40" s="3">
        <v>30</v>
      </c>
      <c r="I40" s="19">
        <v>8.5</v>
      </c>
      <c r="J40" s="2"/>
      <c r="K40" s="2"/>
      <c r="L40" s="2">
        <f t="shared" si="5"/>
        <v>523972.60273972602</v>
      </c>
      <c r="M40" s="9"/>
    </row>
    <row r="41" spans="1:13" x14ac:dyDescent="0.25">
      <c r="A41" s="1" t="s">
        <v>13</v>
      </c>
      <c r="B41" s="11"/>
      <c r="C41" s="8"/>
      <c r="D41" s="2">
        <v>75000000</v>
      </c>
      <c r="E41" s="8"/>
      <c r="F41" s="8"/>
      <c r="G41" s="8"/>
      <c r="H41" s="3">
        <v>31</v>
      </c>
      <c r="I41" s="19">
        <v>8.5</v>
      </c>
      <c r="J41" s="2"/>
      <c r="K41" s="2"/>
      <c r="L41" s="2">
        <f t="shared" si="5"/>
        <v>541438.35616438359</v>
      </c>
      <c r="M41" s="9"/>
    </row>
    <row r="42" spans="1:13" x14ac:dyDescent="0.25">
      <c r="A42" s="1" t="s">
        <v>14</v>
      </c>
      <c r="B42" s="11"/>
      <c r="C42" s="8"/>
      <c r="D42" s="2">
        <v>75000000</v>
      </c>
      <c r="E42" s="8"/>
      <c r="F42" s="8"/>
      <c r="G42" s="8"/>
      <c r="H42" s="3">
        <v>31</v>
      </c>
      <c r="I42" s="19">
        <v>8.5</v>
      </c>
      <c r="J42" s="2"/>
      <c r="K42" s="2"/>
      <c r="L42" s="2">
        <f t="shared" si="5"/>
        <v>541438.35616438359</v>
      </c>
      <c r="M42" s="9"/>
    </row>
    <row r="43" spans="1:13" x14ac:dyDescent="0.25">
      <c r="A43" s="1" t="s">
        <v>15</v>
      </c>
      <c r="B43" s="11"/>
      <c r="C43" s="8"/>
      <c r="D43" s="2">
        <v>75000000</v>
      </c>
      <c r="E43" s="8"/>
      <c r="F43" s="8"/>
      <c r="G43" s="8"/>
      <c r="H43" s="3">
        <v>30</v>
      </c>
      <c r="I43" s="19">
        <v>8.5</v>
      </c>
      <c r="J43" s="2"/>
      <c r="K43" s="2"/>
      <c r="L43" s="2">
        <f t="shared" si="5"/>
        <v>523972.60273972602</v>
      </c>
      <c r="M43" s="9"/>
    </row>
    <row r="44" spans="1:13" x14ac:dyDescent="0.25">
      <c r="A44" s="1" t="s">
        <v>16</v>
      </c>
      <c r="B44" s="11"/>
      <c r="C44" s="8"/>
      <c r="D44" s="2">
        <v>75000000</v>
      </c>
      <c r="E44" s="8"/>
      <c r="F44" s="8"/>
      <c r="G44" s="8"/>
      <c r="H44" s="3">
        <v>31</v>
      </c>
      <c r="I44" s="19">
        <v>8.5</v>
      </c>
      <c r="J44" s="2"/>
      <c r="K44" s="2"/>
      <c r="L44" s="2">
        <f t="shared" si="5"/>
        <v>541438.35616438359</v>
      </c>
      <c r="M44" s="9"/>
    </row>
    <row r="45" spans="1:13" x14ac:dyDescent="0.25">
      <c r="A45" s="1" t="s">
        <v>17</v>
      </c>
      <c r="B45" s="11"/>
      <c r="C45" s="8"/>
      <c r="D45" s="2">
        <v>75000000</v>
      </c>
      <c r="E45" s="8"/>
      <c r="F45" s="8"/>
      <c r="G45" s="8"/>
      <c r="H45" s="3">
        <v>30</v>
      </c>
      <c r="I45" s="19">
        <v>8.5</v>
      </c>
      <c r="J45" s="2"/>
      <c r="K45" s="2"/>
      <c r="L45" s="2">
        <f t="shared" si="5"/>
        <v>523972.60273972602</v>
      </c>
      <c r="M45" s="9"/>
    </row>
    <row r="46" spans="1:13" x14ac:dyDescent="0.25">
      <c r="A46" s="4" t="s">
        <v>28</v>
      </c>
      <c r="B46" s="6"/>
      <c r="C46" s="6"/>
      <c r="D46" s="6"/>
      <c r="E46" s="12">
        <f>SUM(E34:E36)</f>
        <v>12990000</v>
      </c>
      <c r="F46" s="12">
        <f>SUM(F34:F36)</f>
        <v>2084800</v>
      </c>
      <c r="G46" s="5">
        <f>SUM(G34:G36)</f>
        <v>0</v>
      </c>
      <c r="H46" s="17">
        <f>SUM(H34:H45)</f>
        <v>365</v>
      </c>
      <c r="I46" s="20">
        <v>8.5</v>
      </c>
      <c r="J46" s="12">
        <f>SUM(J34:J36)</f>
        <v>1571917.8082191781</v>
      </c>
      <c r="K46" s="12"/>
      <c r="L46" s="5">
        <f>L34+L35+L36+L37+L38+L39+L40+L41+L42+L43+L44+L45</f>
        <v>6375000.0000000009</v>
      </c>
      <c r="M46" s="5">
        <v>0</v>
      </c>
    </row>
    <row r="47" spans="1:13" ht="14.2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 ht="43.5" hidden="1" x14ac:dyDescent="0.25">
      <c r="A48" s="7" t="s">
        <v>19</v>
      </c>
      <c r="B48" s="11"/>
      <c r="C48" s="11"/>
      <c r="D48" s="11"/>
      <c r="E48" s="9">
        <f>E32+E46</f>
        <v>63390000</v>
      </c>
      <c r="F48" s="9"/>
      <c r="G48" s="9">
        <f>G32+G46</f>
        <v>0</v>
      </c>
      <c r="H48" s="11"/>
      <c r="I48" s="11"/>
      <c r="J48" s="9"/>
      <c r="K48" s="9"/>
      <c r="L48" s="9"/>
      <c r="M48" s="11"/>
    </row>
    <row r="50" spans="1:13" x14ac:dyDescent="0.25">
      <c r="A50" s="23" t="s">
        <v>24</v>
      </c>
      <c r="B50" s="23"/>
      <c r="C50" s="23"/>
      <c r="D50" s="23"/>
      <c r="E50" s="23"/>
      <c r="F50" s="23"/>
      <c r="G50" s="23"/>
      <c r="H50" s="23"/>
      <c r="L50" s="25"/>
      <c r="M50" s="25"/>
    </row>
    <row r="51" spans="1:13" ht="0.75" customHeight="1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 x14ac:dyDescent="0.25">
      <c r="A52" s="23" t="s">
        <v>25</v>
      </c>
      <c r="B52" s="23"/>
      <c r="C52" s="23"/>
      <c r="D52" s="23"/>
      <c r="E52" s="23"/>
      <c r="F52" s="23"/>
      <c r="G52" s="23"/>
      <c r="H52" s="23"/>
      <c r="M52" t="s">
        <v>26</v>
      </c>
    </row>
  </sheetData>
  <mergeCells count="5">
    <mergeCell ref="A3:M3"/>
    <mergeCell ref="A51:M51"/>
    <mergeCell ref="A50:H50"/>
    <mergeCell ref="L50:M50"/>
    <mergeCell ref="A52:H5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78280000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2018-10-09T09:24:41Z</cp:lastPrinted>
  <dcterms:created xsi:type="dcterms:W3CDTF">2014-10-13T10:19:58Z</dcterms:created>
  <dcterms:modified xsi:type="dcterms:W3CDTF">2018-11-08T11:34:28Z</dcterms:modified>
</cp:coreProperties>
</file>